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321B7AB9-D1B9-44E6-900F-851B0072CCDC}" xr6:coauthVersionLast="47" xr6:coauthVersionMax="47" xr10:uidLastSave="{00000000-0000-0000-0000-000000000000}"/>
  <bookViews>
    <workbookView xWindow="-28920" yWindow="-30" windowWidth="29040" windowHeight="15720" xr2:uid="{00000000-000D-0000-FFFF-FFFF00000000}"/>
  </bookViews>
  <sheets>
    <sheet name="Darbų vykdymo grafikas" sheetId="1" r:id="rId1"/>
  </sheets>
  <definedNames>
    <definedName name="_Hlk508789111" localSheetId="0">'Darbų vykdymo grafikas'!$C$1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26" i="1"/>
  <c r="F34" i="1"/>
  <c r="F14" i="1"/>
  <c r="F35" i="1" l="1"/>
</calcChain>
</file>

<file path=xl/sharedStrings.xml><?xml version="1.0" encoding="utf-8"?>
<sst xmlns="http://schemas.openxmlformats.org/spreadsheetml/2006/main" count="76" uniqueCount="54">
  <si>
    <t>Eil. Nr.</t>
  </si>
  <si>
    <t>Darbų pavadinimas</t>
  </si>
  <si>
    <t>Mato vnt.</t>
  </si>
  <si>
    <t>Kiekis, %</t>
  </si>
  <si>
    <t>Kaina, Eur be PVM</t>
  </si>
  <si>
    <t>Laikotarpis (mėnesiais ir savaitėmis)</t>
  </si>
  <si>
    <t>Paruošiamieji darbai</t>
  </si>
  <si>
    <t>kompl.</t>
  </si>
  <si>
    <t>Statybvietės paruošimo darbai</t>
  </si>
  <si>
    <t>Viso:</t>
  </si>
  <si>
    <t>3.1.</t>
  </si>
  <si>
    <t>Bendrieji statybos darbai (konstrukcijos ir architektūra)</t>
  </si>
  <si>
    <t>3.2.</t>
  </si>
  <si>
    <t>Eksploatavimo ir priežiūros instrukcijų pateikimas</t>
  </si>
  <si>
    <t>Personalo apmokymas</t>
  </si>
  <si>
    <t>Galutinis statybos darbų užbaigimo priėmimas-perdavimas</t>
  </si>
  <si>
    <t>___________________________________________                      _______________                     _____________</t>
  </si>
  <si>
    <t>(Tiekėjo arba jo įgalioto asmens vardas, pavardė)                         (Parašas)                                        (Data)</t>
  </si>
  <si>
    <t>Bendra pasiūlymo kaina:</t>
  </si>
  <si>
    <t>Šildymo ir vėdinimo sistemų įrengimas</t>
  </si>
  <si>
    <t>Elektrotechninės dalies įrengimas</t>
  </si>
  <si>
    <t>Procesų valdymo ir automatizacijos dalies įrengimas</t>
  </si>
  <si>
    <t>Lauko vandentiekio ir nuotekų šalinimo tinklų įrengimas</t>
  </si>
  <si>
    <t>Apsauginės ir gaisrinės signalizacijos įrengimas</t>
  </si>
  <si>
    <t>Sklypo sutvarkymo darbai (gerbūvio atsatymas)</t>
  </si>
  <si>
    <t>Sklypo sutvarkymo darbai (privažiavimo kelio įrengimas, automobilių aikštelės įrengimas)</t>
  </si>
  <si>
    <t>Techninės dokumentacijos pateikimas (šildymo, vėdinimo sistemų, signalizacijos, elektrotechninės dalies, procesų valdymo ir automatizacijos , technologinės dalies įrenginių ir mechanizmų ir t.t.)</t>
  </si>
  <si>
    <t>Valstybinės žemės sklypo formavimas ir sklypo nuomos sutarties pasirašymas (atlieka Užsakovas)</t>
  </si>
  <si>
    <t>5.1.</t>
  </si>
  <si>
    <t>5.3.</t>
  </si>
  <si>
    <t>5.4.</t>
  </si>
  <si>
    <t>5.5.</t>
  </si>
  <si>
    <t>5.6.</t>
  </si>
  <si>
    <t>-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</si>
  <si>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</si>
  <si>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</si>
  <si>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</si>
  <si>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</si>
  <si>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</si>
  <si>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</si>
  <si>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</si>
  <si>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</si>
  <si>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</si>
  <si>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</si>
  <si>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5.2</t>
  </si>
  <si>
    <t xml:space="preserve">Technologinės dalies įrengimas </t>
  </si>
  <si>
    <t>Paleidimo-derinimo darbai, bandymai (hidrauliniai vandens tinklų ir vandens ruošimo įrenginių bandymai; apsauginės signalizacijos, gaisrinės signalizacijos ir procesų valdymo ir automatizacijos dalies bandymai)</t>
  </si>
  <si>
    <t>VANDENS GERINIMO ĮRENGINIŲ STATYBOS PROJEKTO PARENGIMAS IR STATYBA KLAIPĖDOS R., VANAGŲ K. VANDENVIETĖJE</t>
  </si>
  <si>
    <r>
      <t xml:space="preserve">Išpildomosios dokumentacijos, kadastrinių matavimų, </t>
    </r>
    <r>
      <rPr>
        <sz val="11"/>
        <color rgb="FFFF0000"/>
        <rFont val="Calibri Light"/>
        <family val="2"/>
        <scheme val="major"/>
      </rPr>
      <t xml:space="preserve">tarpinės/-ių ir/ar galutinės </t>
    </r>
    <r>
      <rPr>
        <sz val="11"/>
        <rFont val="Calibri Light"/>
        <family val="2"/>
        <scheme val="major"/>
      </rPr>
      <t>geodezinės nuotraukos atlikimas</t>
    </r>
  </si>
  <si>
    <t>Technologinio proceso suderinimas vandens išvalymo rodikliams pasiekti, tyrimų protokolų pateikimas, paruošto vandens atitikimo galiojančios HN pasiekimas ir rezultatų fiksavimas.</t>
  </si>
  <si>
    <r>
      <t>Baigiamieji darbai</t>
    </r>
    <r>
      <rPr>
        <b/>
        <sz val="11"/>
        <color rgb="FFFF0000"/>
        <rFont val="Calibri Light"/>
        <family val="2"/>
        <scheme val="major"/>
      </rPr>
      <t xml:space="preserve"> (10 % nuo Bendros pasiūlymo kainos)</t>
    </r>
  </si>
  <si>
    <r>
      <t xml:space="preserve">Projektavimas </t>
    </r>
    <r>
      <rPr>
        <b/>
        <sz val="11"/>
        <color rgb="FFFF0000"/>
        <rFont val="Calibri Light"/>
        <family val="2"/>
        <scheme val="major"/>
      </rPr>
      <t>(4% nuo Bendros pasiūlymo kainos)</t>
    </r>
  </si>
  <si>
    <r>
      <t xml:space="preserve">Pasiruošimas statybai </t>
    </r>
    <r>
      <rPr>
        <b/>
        <sz val="11"/>
        <color rgb="FFFF0000"/>
        <rFont val="Calibri Light"/>
        <family val="2"/>
        <scheme val="major"/>
      </rPr>
      <t>(3% nuo Bendros pasiūlymo kainos)</t>
    </r>
  </si>
  <si>
    <r>
      <t xml:space="preserve">Vandens gerinimo įrenginių statyba </t>
    </r>
    <r>
      <rPr>
        <b/>
        <sz val="11"/>
        <color rgb="FFFF0000"/>
        <rFont val="Calibri Light"/>
        <family val="2"/>
        <scheme val="major"/>
      </rPr>
      <t>(83% nuo Bendros pasiūlymo kainos)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</si>
</sst>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86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0"/>
      <name val="Arial"/>
      <family val="2"/>
      <charset val="186"/>
    </font>
    <font>
      <b/>
      <sz val="11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sz val="11"/>
      <color rgb="FF0070C0"/>
      <name val="Calibri Light"/>
      <family val="2"/>
      <scheme val="major"/>
    </font>
    <font>
      <i/>
      <sz val="11"/>
      <color rgb="FF0070C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2"/>
      <color theme="1"/>
      <name val="Calibri Light"/>
      <family val="2"/>
      <charset val="186"/>
    </font>
    <font>
      <sz val="11"/>
      <color rgb="FFFF0000"/>
      <name val="Calibri Light"/>
      <family val="2"/>
      <scheme val="major"/>
    </font>
    <font>
      <b/>
      <sz val="11"/>
      <color rgb="FFFF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0" borderId="0"/>
  </cellStyleXfs>
  <cellXfs count="6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8" fillId="0" borderId="0" xfId="0" applyFont="1" applyAlignment="1">
      <alignment horizontal="left" vertical="center"/>
    </xf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0" borderId="4" xfId="0" applyFont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3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9" fillId="0" borderId="1" xfId="0" applyFont="1" applyBorder="1"/>
    <xf numFmtId="0" fontId="10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5" borderId="4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7" fillId="4" borderId="7" xfId="2" applyFont="1" applyFill="1" applyBorder="1" applyAlignment="1">
      <alignment vertical="center" wrapText="1"/>
    </xf>
    <xf numFmtId="0" fontId="7" fillId="4" borderId="8" xfId="2" applyFont="1" applyFill="1" applyBorder="1" applyAlignment="1">
      <alignment vertical="center" wrapText="1"/>
    </xf>
    <xf numFmtId="0" fontId="12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</cellXfs>
  <cellStyles count="3">
    <cellStyle name="Excel Built-in Normal" xfId="2" xr:uid="{00000000-0005-0000-0000-000000000000}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L43"/>
  <sheetViews>
    <sheetView tabSelected="1" zoomScale="80" zoomScaleNormal="80" workbookViewId="0">
      <pane ySplit="7" topLeftCell="A8" activePane="bottomLeft" state="frozen"/>
      <selection activeCell="B1" sqref="B1"/>
      <selection pane="bottomLeft" activeCell="D28" sqref="D28:D29"/>
    </sheetView>
  </sheetViews>
  <sheetFormatPr defaultColWidth="3.28515625" defaultRowHeight="15" x14ac:dyDescent="0.25"/>
  <cols>
    <col min="1" max="1" width="3.28515625" style="5"/>
    <col min="2" max="2" width="6" style="13" customWidth="1"/>
    <col min="3" max="3" width="95.42578125" style="4" customWidth="1"/>
    <col min="4" max="4" width="8.7109375" style="4" customWidth="1"/>
    <col min="5" max="5" width="9.85546875" style="4" customWidth="1"/>
    <col min="6" max="6" width="16.85546875" style="4" customWidth="1"/>
    <col min="7" max="30" width="3.28515625" style="5" customWidth="1"/>
    <col min="31" max="16384" width="3.28515625" style="5"/>
  </cols>
  <sheetData>
    <row r="1" spans="2:116" ht="15.75" x14ac:dyDescent="0.25">
      <c r="C1" s="55" t="s">
        <v>47</v>
      </c>
      <c r="D1" s="6"/>
      <c r="E1" s="6"/>
      <c r="F1" s="6"/>
    </row>
    <row r="3" spans="2:116" x14ac:dyDescent="0.25">
      <c r="D3" s="7"/>
      <c r="E3" s="7"/>
      <c r="F3" s="7"/>
    </row>
    <row r="5" spans="2:116" ht="30" customHeight="1" x14ac:dyDescent="0.25">
      <c r="B5" s="62" t="s">
        <v>0</v>
      </c>
      <c r="C5" s="61" t="s">
        <v>1</v>
      </c>
      <c r="D5" s="66" t="s">
        <v>2</v>
      </c>
      <c r="E5" s="66" t="s">
        <v>3</v>
      </c>
      <c r="F5" s="66" t="s">
        <v>4</v>
      </c>
      <c r="G5" s="67" t="s">
        <v>5</v>
      </c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</row>
    <row r="6" spans="2:116" x14ac:dyDescent="0.25">
      <c r="B6" s="62"/>
      <c r="C6" s="61"/>
      <c r="D6" s="66"/>
      <c r="E6" s="66"/>
      <c r="F6" s="66"/>
      <c r="G6" s="60">
        <v>1</v>
      </c>
      <c r="H6" s="60"/>
      <c r="I6" s="60"/>
      <c r="J6" s="60"/>
      <c r="K6" s="60">
        <v>2</v>
      </c>
      <c r="L6" s="60"/>
      <c r="M6" s="60"/>
      <c r="N6" s="60"/>
      <c r="O6" s="60">
        <v>3</v>
      </c>
      <c r="P6" s="60"/>
      <c r="Q6" s="60"/>
      <c r="R6" s="60"/>
      <c r="S6" s="60">
        <v>4</v>
      </c>
      <c r="T6" s="60"/>
      <c r="U6" s="60"/>
      <c r="V6" s="60"/>
      <c r="W6" s="60">
        <v>5</v>
      </c>
      <c r="X6" s="60"/>
      <c r="Y6" s="60"/>
      <c r="Z6" s="60"/>
      <c r="AA6" s="60">
        <v>6</v>
      </c>
      <c r="AB6" s="60"/>
      <c r="AC6" s="60"/>
      <c r="AD6" s="60"/>
      <c r="AE6" s="60">
        <v>7</v>
      </c>
      <c r="AF6" s="60"/>
      <c r="AG6" s="60"/>
      <c r="AH6" s="60"/>
      <c r="AI6" s="60">
        <v>8</v>
      </c>
      <c r="AJ6" s="60"/>
      <c r="AK6" s="60"/>
      <c r="AL6" s="60"/>
      <c r="AM6" s="60">
        <v>9</v>
      </c>
      <c r="AN6" s="60"/>
      <c r="AO6" s="60"/>
      <c r="AP6" s="60"/>
      <c r="AQ6" s="60">
        <v>10</v>
      </c>
      <c r="AR6" s="60"/>
      <c r="AS6" s="60"/>
      <c r="AT6" s="60"/>
      <c r="AU6" s="60">
        <v>11</v>
      </c>
      <c r="AV6" s="60"/>
      <c r="AW6" s="60"/>
      <c r="AX6" s="60"/>
      <c r="AY6" s="60">
        <v>12</v>
      </c>
      <c r="AZ6" s="60"/>
      <c r="BA6" s="60"/>
      <c r="BB6" s="60"/>
    </row>
    <row r="7" spans="2:116" x14ac:dyDescent="0.25">
      <c r="B7" s="62"/>
      <c r="C7" s="61"/>
      <c r="D7" s="66"/>
      <c r="E7" s="66"/>
      <c r="F7" s="66"/>
      <c r="G7" s="1">
        <v>1</v>
      </c>
      <c r="H7" s="1">
        <v>2</v>
      </c>
      <c r="I7" s="1">
        <v>3</v>
      </c>
      <c r="J7" s="1">
        <v>4</v>
      </c>
      <c r="K7" s="1">
        <v>1</v>
      </c>
      <c r="L7" s="1">
        <v>2</v>
      </c>
      <c r="M7" s="1">
        <v>3</v>
      </c>
      <c r="N7" s="1">
        <v>4</v>
      </c>
      <c r="O7" s="1">
        <v>1</v>
      </c>
      <c r="P7" s="1">
        <v>2</v>
      </c>
      <c r="Q7" s="1">
        <v>3</v>
      </c>
      <c r="R7" s="1">
        <v>4</v>
      </c>
      <c r="S7" s="1">
        <v>1</v>
      </c>
      <c r="T7" s="1">
        <v>2</v>
      </c>
      <c r="U7" s="1">
        <v>3</v>
      </c>
      <c r="V7" s="1">
        <v>4</v>
      </c>
      <c r="W7" s="1">
        <v>1</v>
      </c>
      <c r="X7" s="1">
        <v>2</v>
      </c>
      <c r="Y7" s="1">
        <v>3</v>
      </c>
      <c r="Z7" s="1">
        <v>4</v>
      </c>
      <c r="AA7" s="1">
        <v>1</v>
      </c>
      <c r="AB7" s="1">
        <v>2</v>
      </c>
      <c r="AC7" s="1">
        <v>3</v>
      </c>
      <c r="AD7" s="1">
        <v>4</v>
      </c>
      <c r="AE7" s="1">
        <v>1</v>
      </c>
      <c r="AF7" s="1">
        <v>2</v>
      </c>
      <c r="AG7" s="1">
        <v>3</v>
      </c>
      <c r="AH7" s="1">
        <v>4</v>
      </c>
      <c r="AI7" s="1">
        <v>1</v>
      </c>
      <c r="AJ7" s="1">
        <v>2</v>
      </c>
      <c r="AK7" s="1">
        <v>3</v>
      </c>
      <c r="AL7" s="1">
        <v>4</v>
      </c>
      <c r="AM7" s="1">
        <v>1</v>
      </c>
      <c r="AN7" s="1">
        <v>2</v>
      </c>
      <c r="AO7" s="1">
        <v>3</v>
      </c>
      <c r="AP7" s="1">
        <v>4</v>
      </c>
      <c r="AQ7" s="16">
        <v>1</v>
      </c>
      <c r="AR7" s="16">
        <v>2</v>
      </c>
      <c r="AS7" s="16">
        <v>3</v>
      </c>
      <c r="AT7" s="16">
        <v>4</v>
      </c>
      <c r="AU7" s="16">
        <v>1</v>
      </c>
      <c r="AV7" s="16">
        <v>2</v>
      </c>
      <c r="AW7" s="16">
        <v>3</v>
      </c>
      <c r="AX7" s="16">
        <v>4</v>
      </c>
      <c r="AY7" s="16">
        <v>1</v>
      </c>
      <c r="AZ7" s="16">
        <v>2</v>
      </c>
      <c r="BA7" s="16">
        <v>3</v>
      </c>
      <c r="BB7" s="16">
        <v>4</v>
      </c>
    </row>
    <row r="8" spans="2:116" s="8" customFormat="1" ht="32.25" customHeight="1" x14ac:dyDescent="0.25">
      <c r="B8" s="36">
        <v>1</v>
      </c>
      <c r="C8" s="35" t="s">
        <v>27</v>
      </c>
      <c r="D8" s="31" t="s">
        <v>7</v>
      </c>
      <c r="E8" s="31">
        <v>100</v>
      </c>
      <c r="F8" s="42" t="s">
        <v>33</v>
      </c>
      <c r="G8" s="51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</row>
    <row r="9" spans="2:116" s="8" customFormat="1" ht="18" customHeight="1" x14ac:dyDescent="0.25">
      <c r="B9" s="36">
        <v>2</v>
      </c>
      <c r="C9" s="35" t="s">
        <v>51</v>
      </c>
      <c r="D9" s="31" t="s">
        <v>7</v>
      </c>
      <c r="E9" s="31">
        <v>100</v>
      </c>
      <c r="F9" s="42"/>
      <c r="G9" s="10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</row>
    <row r="10" spans="2:116" s="8" customFormat="1" ht="20.100000000000001" customHeight="1" x14ac:dyDescent="0.25">
      <c r="B10" s="57" t="s">
        <v>9</v>
      </c>
      <c r="C10" s="58"/>
      <c r="D10" s="58"/>
      <c r="E10" s="59"/>
      <c r="F10" s="15">
        <f>SUM(F9)</f>
        <v>0</v>
      </c>
      <c r="G10" s="11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</row>
    <row r="11" spans="2:116" s="8" customFormat="1" ht="20.100000000000001" customHeight="1" x14ac:dyDescent="0.25">
      <c r="B11" s="36">
        <v>3</v>
      </c>
      <c r="C11" s="32" t="s">
        <v>52</v>
      </c>
      <c r="D11" s="33"/>
      <c r="E11" s="34"/>
      <c r="F11" s="39"/>
      <c r="G11" s="40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</row>
    <row r="12" spans="2:116" s="9" customFormat="1" ht="20.100000000000001" customHeight="1" x14ac:dyDescent="0.25">
      <c r="B12" s="16" t="s">
        <v>10</v>
      </c>
      <c r="C12" s="22" t="s">
        <v>6</v>
      </c>
      <c r="D12" s="31" t="s">
        <v>7</v>
      </c>
      <c r="E12" s="31">
        <v>100</v>
      </c>
      <c r="F12" s="3"/>
      <c r="G12" s="11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</row>
    <row r="13" spans="2:116" s="9" customFormat="1" ht="20.100000000000001" customHeight="1" x14ac:dyDescent="0.25">
      <c r="B13" s="16" t="s">
        <v>12</v>
      </c>
      <c r="C13" s="22" t="s">
        <v>8</v>
      </c>
      <c r="D13" s="31" t="s">
        <v>7</v>
      </c>
      <c r="E13" s="31">
        <v>100</v>
      </c>
      <c r="F13" s="3"/>
      <c r="G13" s="11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</row>
    <row r="14" spans="2:116" s="9" customFormat="1" ht="20.100000000000001" customHeight="1" x14ac:dyDescent="0.25">
      <c r="B14" s="57" t="s">
        <v>9</v>
      </c>
      <c r="C14" s="58"/>
      <c r="D14" s="58"/>
      <c r="E14" s="59"/>
      <c r="F14" s="15">
        <f>SUM(F12:F13)</f>
        <v>0</v>
      </c>
      <c r="G14" s="11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</row>
    <row r="15" spans="2:116" s="8" customFormat="1" ht="16.5" customHeight="1" x14ac:dyDescent="0.25">
      <c r="B15" s="37">
        <v>4</v>
      </c>
      <c r="C15" s="32" t="s">
        <v>53</v>
      </c>
      <c r="D15" s="33"/>
      <c r="E15" s="34"/>
      <c r="F15" s="39"/>
      <c r="G15" s="40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</row>
    <row r="16" spans="2:116" s="8" customFormat="1" ht="16.5" customHeight="1" x14ac:dyDescent="0.25">
      <c r="B16" s="17" t="s">
        <v>34</v>
      </c>
      <c r="C16" s="12" t="s">
        <v>11</v>
      </c>
      <c r="D16" s="31" t="s">
        <v>7</v>
      </c>
      <c r="E16" s="31">
        <v>100</v>
      </c>
      <c r="F16" s="26"/>
      <c r="G16" s="1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</row>
    <row r="17" spans="2:116" s="8" customFormat="1" ht="20.100000000000001" customHeight="1" x14ac:dyDescent="0.25">
      <c r="B17" s="17" t="s">
        <v>35</v>
      </c>
      <c r="C17" s="23" t="s">
        <v>22</v>
      </c>
      <c r="D17" s="31" t="s">
        <v>7</v>
      </c>
      <c r="E17" s="31">
        <v>100</v>
      </c>
      <c r="F17" s="18"/>
      <c r="G17" s="11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11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</row>
    <row r="18" spans="2:116" ht="20.100000000000001" customHeight="1" x14ac:dyDescent="0.25">
      <c r="B18" s="14" t="s">
        <v>36</v>
      </c>
      <c r="C18" s="24" t="s">
        <v>19</v>
      </c>
      <c r="D18" s="31" t="s">
        <v>7</v>
      </c>
      <c r="E18" s="31">
        <v>100</v>
      </c>
      <c r="F18" s="19"/>
      <c r="G18" s="10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3"/>
      <c r="AB18" s="3"/>
      <c r="AC18" s="3"/>
      <c r="AD18" s="3"/>
      <c r="AE18" s="10"/>
      <c r="AF18" s="2"/>
      <c r="AG18" s="2"/>
      <c r="AH18" s="2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</row>
    <row r="19" spans="2:116" ht="20.100000000000001" customHeight="1" x14ac:dyDescent="0.25">
      <c r="B19" s="14" t="s">
        <v>37</v>
      </c>
      <c r="C19" s="25" t="s">
        <v>20</v>
      </c>
      <c r="D19" s="31" t="s">
        <v>7</v>
      </c>
      <c r="E19" s="31">
        <v>100</v>
      </c>
      <c r="F19" s="20"/>
      <c r="G19" s="10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3"/>
      <c r="AB19" s="3"/>
      <c r="AC19" s="3"/>
      <c r="AD19" s="3"/>
      <c r="AE19" s="10"/>
      <c r="AF19" s="2"/>
      <c r="AG19" s="2"/>
      <c r="AH19" s="2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2:116" ht="18" customHeight="1" x14ac:dyDescent="0.25">
      <c r="B20" s="46" t="s">
        <v>38</v>
      </c>
      <c r="C20" s="25" t="s">
        <v>23</v>
      </c>
      <c r="D20" s="47" t="s">
        <v>7</v>
      </c>
      <c r="E20" s="47">
        <v>100</v>
      </c>
      <c r="F20" s="20"/>
      <c r="G20" s="10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3"/>
      <c r="AB20" s="3"/>
      <c r="AC20" s="3"/>
      <c r="AD20" s="3"/>
      <c r="AE20" s="10"/>
      <c r="AF20" s="2"/>
      <c r="AG20" s="2"/>
      <c r="AH20" s="2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</row>
    <row r="21" spans="2:116" ht="18" customHeight="1" x14ac:dyDescent="0.25">
      <c r="B21" s="46" t="s">
        <v>39</v>
      </c>
      <c r="C21" s="25" t="s">
        <v>21</v>
      </c>
      <c r="D21" s="47" t="s">
        <v>7</v>
      </c>
      <c r="E21" s="47">
        <v>100</v>
      </c>
      <c r="F21" s="20"/>
      <c r="G21" s="10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3"/>
      <c r="AB21" s="3"/>
      <c r="AC21" s="3"/>
      <c r="AD21" s="3"/>
      <c r="AE21" s="10"/>
      <c r="AF21" s="2"/>
      <c r="AG21" s="2"/>
      <c r="AH21" s="2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</row>
    <row r="22" spans="2:116" ht="18.75" customHeight="1" x14ac:dyDescent="0.25">
      <c r="B22" s="44" t="s">
        <v>40</v>
      </c>
      <c r="C22" s="25" t="s">
        <v>45</v>
      </c>
      <c r="D22" s="47" t="s">
        <v>7</v>
      </c>
      <c r="E22" s="47">
        <v>100</v>
      </c>
      <c r="F22" s="20"/>
      <c r="G22" s="10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3"/>
      <c r="AB22" s="3"/>
      <c r="AC22" s="3"/>
      <c r="AD22" s="3"/>
      <c r="AE22" s="10"/>
      <c r="AF22" s="2"/>
      <c r="AG22" s="2"/>
      <c r="AH22" s="2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</row>
    <row r="23" spans="2:116" ht="33" customHeight="1" x14ac:dyDescent="0.25">
      <c r="B23" s="44" t="s">
        <v>41</v>
      </c>
      <c r="C23" s="48" t="s">
        <v>46</v>
      </c>
      <c r="D23" s="47" t="s">
        <v>7</v>
      </c>
      <c r="E23" s="47">
        <v>100</v>
      </c>
      <c r="F23" s="27"/>
      <c r="G23" s="10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3"/>
      <c r="AB23" s="3"/>
      <c r="AC23" s="3"/>
      <c r="AD23" s="3"/>
      <c r="AE23" s="10"/>
      <c r="AF23" s="2"/>
      <c r="AG23" s="2"/>
      <c r="AH23" s="2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</row>
    <row r="24" spans="2:116" ht="21" customHeight="1" x14ac:dyDescent="0.25">
      <c r="B24" s="44" t="s">
        <v>42</v>
      </c>
      <c r="C24" s="24" t="s">
        <v>25</v>
      </c>
      <c r="D24" s="47" t="s">
        <v>7</v>
      </c>
      <c r="E24" s="47">
        <v>100</v>
      </c>
      <c r="F24" s="21"/>
      <c r="G24" s="1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3"/>
      <c r="AB24" s="3"/>
      <c r="AC24" s="3"/>
      <c r="AD24" s="3"/>
      <c r="AE24" s="10"/>
      <c r="AF24" s="2"/>
      <c r="AG24" s="2"/>
      <c r="AH24" s="2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2:116" ht="32.25" customHeight="1" x14ac:dyDescent="0.25">
      <c r="B25" s="46" t="s">
        <v>43</v>
      </c>
      <c r="C25" s="45" t="s">
        <v>48</v>
      </c>
      <c r="D25" s="47" t="s">
        <v>7</v>
      </c>
      <c r="E25" s="47">
        <v>100</v>
      </c>
      <c r="F25" s="21"/>
      <c r="G25" s="10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3"/>
      <c r="AB25" s="3"/>
      <c r="AC25" s="3"/>
      <c r="AD25" s="3"/>
      <c r="AE25" s="10"/>
      <c r="AF25" s="2"/>
      <c r="AG25" s="2"/>
      <c r="AH25" s="2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2:116" ht="18" customHeight="1" x14ac:dyDescent="0.25">
      <c r="B26" s="63" t="s">
        <v>9</v>
      </c>
      <c r="C26" s="64"/>
      <c r="D26" s="64"/>
      <c r="E26" s="65"/>
      <c r="F26" s="15">
        <f>SUM(F16:F25)</f>
        <v>0</v>
      </c>
      <c r="G26" s="10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"/>
      <c r="AB26" s="3"/>
      <c r="AC26" s="3"/>
      <c r="AD26" s="3"/>
      <c r="AE26" s="10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</row>
    <row r="27" spans="2:116" ht="20.100000000000001" customHeight="1" x14ac:dyDescent="0.25">
      <c r="B27" s="56">
        <v>5</v>
      </c>
      <c r="C27" s="32" t="s">
        <v>50</v>
      </c>
      <c r="D27" s="53"/>
      <c r="E27" s="54"/>
      <c r="F27" s="38"/>
      <c r="G27" s="40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</row>
    <row r="28" spans="2:116" ht="37.5" customHeight="1" x14ac:dyDescent="0.25">
      <c r="B28" s="44" t="s">
        <v>28</v>
      </c>
      <c r="C28" s="45" t="s">
        <v>49</v>
      </c>
      <c r="D28" s="47" t="s">
        <v>7</v>
      </c>
      <c r="E28" s="47">
        <v>100</v>
      </c>
      <c r="F28" s="28"/>
      <c r="G28" s="10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3"/>
      <c r="AB28" s="3"/>
      <c r="AC28" s="3"/>
      <c r="AD28" s="3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</row>
    <row r="29" spans="2:116" ht="36" customHeight="1" x14ac:dyDescent="0.25">
      <c r="B29" s="44" t="s">
        <v>44</v>
      </c>
      <c r="C29" s="45" t="s">
        <v>26</v>
      </c>
      <c r="D29" s="47" t="s">
        <v>7</v>
      </c>
      <c r="E29" s="47">
        <v>100</v>
      </c>
      <c r="F29" s="29"/>
      <c r="G29" s="10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3"/>
      <c r="AB29" s="3"/>
      <c r="AC29" s="3"/>
      <c r="AD29" s="3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</row>
    <row r="30" spans="2:116" ht="20.100000000000001" customHeight="1" x14ac:dyDescent="0.25">
      <c r="B30" s="44" t="s">
        <v>29</v>
      </c>
      <c r="C30" s="45" t="s">
        <v>13</v>
      </c>
      <c r="D30" s="47" t="s">
        <v>7</v>
      </c>
      <c r="E30" s="47">
        <v>100</v>
      </c>
      <c r="F30" s="29"/>
      <c r="G30" s="10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3"/>
      <c r="AB30" s="3"/>
      <c r="AC30" s="3"/>
      <c r="AD30" s="3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2:116" ht="20.100000000000001" customHeight="1" x14ac:dyDescent="0.25">
      <c r="B31" s="44" t="s">
        <v>30</v>
      </c>
      <c r="C31" s="49" t="s">
        <v>14</v>
      </c>
      <c r="D31" s="47" t="s">
        <v>7</v>
      </c>
      <c r="E31" s="47">
        <v>100</v>
      </c>
      <c r="F31" s="30"/>
      <c r="G31" s="10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3"/>
      <c r="AB31" s="3"/>
      <c r="AC31" s="3"/>
      <c r="AD31" s="3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2" spans="2:116" ht="20.100000000000001" customHeight="1" x14ac:dyDescent="0.25">
      <c r="B32" s="44" t="s">
        <v>31</v>
      </c>
      <c r="C32" s="24" t="s">
        <v>24</v>
      </c>
      <c r="D32" s="47" t="s">
        <v>7</v>
      </c>
      <c r="E32" s="47">
        <v>100</v>
      </c>
      <c r="F32" s="30"/>
      <c r="G32" s="1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3"/>
      <c r="AB32" s="3"/>
      <c r="AC32" s="3"/>
      <c r="AD32" s="3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2:54" ht="20.100000000000001" customHeight="1" x14ac:dyDescent="0.25">
      <c r="B33" s="44" t="s">
        <v>32</v>
      </c>
      <c r="C33" s="50" t="s">
        <v>15</v>
      </c>
      <c r="D33" s="47" t="s">
        <v>7</v>
      </c>
      <c r="E33" s="47">
        <v>100</v>
      </c>
      <c r="F33" s="29"/>
      <c r="G33" s="10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3"/>
      <c r="AB33" s="3"/>
      <c r="AC33" s="3"/>
      <c r="AD33" s="3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</row>
    <row r="34" spans="2:54" ht="18" customHeight="1" x14ac:dyDescent="0.25">
      <c r="B34" s="57" t="s">
        <v>9</v>
      </c>
      <c r="C34" s="58"/>
      <c r="D34" s="58"/>
      <c r="E34" s="59"/>
      <c r="F34" s="15">
        <f>SUM(F28:F33)</f>
        <v>0</v>
      </c>
      <c r="G34" s="10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3"/>
      <c r="AB34" s="3"/>
      <c r="AC34" s="3"/>
      <c r="AD34" s="3"/>
      <c r="AE34" s="10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5" spans="2:54" ht="18" customHeight="1" x14ac:dyDescent="0.25">
      <c r="B35" s="43"/>
      <c r="C35" s="57" t="s">
        <v>18</v>
      </c>
      <c r="D35" s="58"/>
      <c r="E35" s="59"/>
      <c r="F35" s="15">
        <f>SUM(F14,F10,F26,F34)</f>
        <v>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3"/>
      <c r="AB35" s="3"/>
      <c r="AC35" s="3"/>
      <c r="AD35" s="3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</row>
    <row r="38" spans="2:54" x14ac:dyDescent="0.25">
      <c r="C38" s="4" t="s">
        <v>16</v>
      </c>
    </row>
    <row r="39" spans="2:54" ht="20.45" customHeight="1" x14ac:dyDescent="0.25">
      <c r="C39" s="4" t="s">
        <v>17</v>
      </c>
    </row>
    <row r="41" spans="2:54" x14ac:dyDescent="0.25">
      <c r="C41" s="5"/>
      <c r="D41" s="5"/>
      <c r="E41" s="5"/>
      <c r="F41" s="5"/>
    </row>
    <row r="43" spans="2:54" x14ac:dyDescent="0.25">
      <c r="C43" s="5"/>
      <c r="D43" s="5"/>
      <c r="E43" s="5"/>
      <c r="F43" s="5"/>
    </row>
  </sheetData>
  <mergeCells count="23">
    <mergeCell ref="AY6:BB6"/>
    <mergeCell ref="B34:E34"/>
    <mergeCell ref="C5:C7"/>
    <mergeCell ref="B5:B7"/>
    <mergeCell ref="B26:E26"/>
    <mergeCell ref="F5:F7"/>
    <mergeCell ref="D5:D7"/>
    <mergeCell ref="E5:E7"/>
    <mergeCell ref="B10:E10"/>
    <mergeCell ref="B14:E14"/>
    <mergeCell ref="AI6:AL6"/>
    <mergeCell ref="AM6:AP6"/>
    <mergeCell ref="G5:BB5"/>
    <mergeCell ref="W6:Z6"/>
    <mergeCell ref="AE6:AH6"/>
    <mergeCell ref="G6:J6"/>
    <mergeCell ref="C35:E35"/>
    <mergeCell ref="AQ6:AT6"/>
    <mergeCell ref="AU6:AX6"/>
    <mergeCell ref="K6:N6"/>
    <mergeCell ref="O6:R6"/>
    <mergeCell ref="AA6:AD6"/>
    <mergeCell ref="S6:V6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EF8E1133F210949B2F765A95D4B0551" ma:contentTypeVersion="10" ma:contentTypeDescription="Kurkite naują dokumentą." ma:contentTypeScope="" ma:versionID="045a1abb8f8093047514332d02f0badd">
  <xsd:schema xmlns:xsd="http://www.w3.org/2001/XMLSchema" xmlns:xs="http://www.w3.org/2001/XMLSchema" xmlns:p="http://schemas.microsoft.com/office/2006/metadata/properties" xmlns:ns2="726ee13e-ff57-4e24-827e-38faa93d2eb8" xmlns:ns3="876a6eb1-71d5-4569-931f-5ad701d9e2bc" targetNamespace="http://schemas.microsoft.com/office/2006/metadata/properties" ma:root="true" ma:fieldsID="b48de0a9483d4a6c10406b3c5f925e18" ns2:_="" ns3:_="">
    <xsd:import namespace="726ee13e-ff57-4e24-827e-38faa93d2eb8"/>
    <xsd:import namespace="876a6eb1-71d5-4569-931f-5ad701d9e2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ee13e-ff57-4e24-827e-38faa93d2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a6eb1-71d5-4569-931f-5ad701d9e2b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6aa5d5-d4a6-4a9b-8c2e-40b45adb5630}" ma:internalName="TaxCatchAll" ma:showField="CatchAllData" ma:web="876a6eb1-71d5-4569-931f-5ad701d9e2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ee13e-ff57-4e24-827e-38faa93d2eb8">
      <Terms xmlns="http://schemas.microsoft.com/office/infopath/2007/PartnerControls"/>
    </lcf76f155ced4ddcb4097134ff3c332f>
    <TaxCatchAll xmlns="876a6eb1-71d5-4569-931f-5ad701d9e2bc" xsi:nil="true"/>
  </documentManagement>
</p:properties>
</file>

<file path=customXml/itemProps1.xml><?xml version="1.0" encoding="utf-8"?>
<ds:datastoreItem xmlns:ds="http://schemas.openxmlformats.org/officeDocument/2006/customXml" ds:itemID="{E301093D-3CEA-45AD-85B8-FB3160160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AC1A1C-565B-4457-BC25-8F1EBA45A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6ee13e-ff57-4e24-827e-38faa93d2eb8"/>
    <ds:schemaRef ds:uri="876a6eb1-71d5-4569-931f-5ad701d9e2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2F1768-516A-4ECC-A4B1-E6CEDD15BD13}">
  <ds:schemaRefs>
    <ds:schemaRef ds:uri="http://schemas.microsoft.com/office/2006/metadata/properties"/>
    <ds:schemaRef ds:uri="http://schemas.microsoft.com/office/infopath/2007/PartnerControls"/>
    <ds:schemaRef ds:uri="726ee13e-ff57-4e24-827e-38faa93d2eb8"/>
    <ds:schemaRef ds:uri="876a6eb1-71d5-4569-931f-5ad701d9e2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Darbų vykdymo grafikas</vt:lpstr>
      <vt:lpstr>'Darbų vykdymo grafikas'!_Hlk508789111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2025-01-06T12:24:41Z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0x0101007EF8E1133F210949B2F765A95D4B0551</vt:lpwstr>
  </property>
  <property fmtid="{D5CDD505-2E9C-101B-9397-08002B2CF9AE}" pid="3" name="MediaServiceImageTags">
    <vt:lpwstr/>
  </property>
</Properties>
</file>